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82" i="1" l="1"/>
  <c r="F72" i="1"/>
  <c r="H80" i="1"/>
  <c r="H67" i="1"/>
  <c r="F61" i="1"/>
  <c r="F65" i="1" s="1"/>
  <c r="F60" i="1"/>
  <c r="F58" i="1"/>
  <c r="F57" i="1"/>
  <c r="F47" i="1"/>
  <c r="F46" i="1"/>
  <c r="F42" i="1"/>
  <c r="F52" i="1" s="1"/>
  <c r="F40" i="1"/>
  <c r="F48" i="1" s="1"/>
  <c r="F39" i="1"/>
  <c r="F30" i="1"/>
  <c r="F29" i="1"/>
  <c r="J87" i="1"/>
  <c r="F62" i="1" l="1"/>
  <c r="F67" i="1" s="1"/>
  <c r="G67" i="1" s="1"/>
  <c r="I67" i="1" s="1"/>
  <c r="J67" i="1" s="1"/>
  <c r="F41" i="1"/>
  <c r="F66" i="1"/>
  <c r="F49" i="1"/>
  <c r="F51" i="1" l="1"/>
  <c r="G51" i="1" s="1"/>
  <c r="G42" i="1"/>
  <c r="G52" i="1"/>
  <c r="G29" i="1"/>
  <c r="I29" i="1" s="1"/>
  <c r="J29" i="1" s="1"/>
  <c r="I89" i="1"/>
  <c r="G49" i="1"/>
  <c r="G48" i="1"/>
  <c r="G47" i="1"/>
  <c r="G46" i="1"/>
  <c r="E39" i="1"/>
  <c r="G41" i="1"/>
  <c r="G40" i="1"/>
  <c r="I50" i="1"/>
  <c r="J50" i="1" s="1"/>
  <c r="F80" i="1"/>
  <c r="I79" i="1"/>
  <c r="J79" i="1" s="1"/>
  <c r="I78" i="1"/>
  <c r="J78" i="1" s="1"/>
  <c r="I81" i="1"/>
  <c r="J81" i="1" s="1"/>
  <c r="F77" i="1"/>
  <c r="F76" i="1"/>
  <c r="F75" i="1"/>
  <c r="I74" i="1"/>
  <c r="J74" i="1" s="1"/>
  <c r="G68" i="1"/>
  <c r="G69" i="1"/>
  <c r="I69" i="1" s="1"/>
  <c r="J69" i="1" s="1"/>
  <c r="F70" i="1"/>
  <c r="G70" i="1" s="1"/>
  <c r="I70" i="1" s="1"/>
  <c r="J70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1" i="1"/>
  <c r="J71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7" i="1" l="1"/>
  <c r="H76" i="1"/>
  <c r="H75" i="1"/>
  <c r="H68" i="1"/>
  <c r="H57" i="1"/>
  <c r="G73" i="1" l="1"/>
  <c r="I73" i="1" s="1"/>
  <c r="J73" i="1" s="1"/>
  <c r="G36" i="1"/>
  <c r="I36" i="1" l="1"/>
  <c r="J36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7" i="1" l="1"/>
  <c r="J57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I88" i="1" l="1"/>
  <c r="J72" i="1"/>
  <c r="I90" i="1" l="1"/>
  <c r="I91" i="1" l="1"/>
  <c r="I92" i="1" l="1"/>
</calcChain>
</file>

<file path=xl/sharedStrings.xml><?xml version="1.0" encoding="utf-8"?>
<sst xmlns="http://schemas.openxmlformats.org/spreadsheetml/2006/main" count="217" uniqueCount="170">
  <si>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</si>
  <si>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</si>
  <si>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</si>
  <si>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</si>
  <si>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</si>
  <si>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</si>
  <si>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</si>
  <si>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</si>
  <si>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</si>
  <si>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</si>
  <si>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</si>
  <si>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</si>
  <si>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</si>
  <si>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</si>
  <si>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</si>
  <si>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</si>
  <si>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</si>
  <si>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</si>
  <si>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</si>
  <si>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</si>
  <si>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</si>
  <si>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</si>
  <si>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</si>
  <si>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</si>
  <si>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</si>
  <si>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</si>
  <si>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</si>
  <si>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</si>
  <si>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</si>
  <si>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</si>
  <si>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</si>
  <si>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</si>
  <si>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</si>
  <si>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</si>
  <si>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</si>
  <si>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</si>
  <si>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</si>
  <si>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</si>
  <si>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</si>
  <si>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</si>
  <si>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</si>
  <si>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</si>
  <si>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</si>
  <si>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</si>
  <si>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</si>
  <si>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</si>
  <si>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</si>
  <si>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</si>
  <si>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</si>
  <si>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</si>
  <si>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</si>
  <si>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</si>
  <si>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</si>
  <si>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</si>
  <si>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</si>
  <si>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</si>
  <si>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</si>
  <si>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</si>
  <si>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</si>
  <si>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</si>
  <si>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</si>
  <si>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</si>
  <si>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</si>
  <si>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</si>
  <si>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</si>
  <si>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</si>
  <si>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</si>
  <si>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</si>
  <si>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</si>
  <si>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</si>
  <si>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</si>
  <si>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</si>
  <si>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</si>
  <si>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</si>
  <si>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</si>
  <si>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</si>
  <si>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</si>
  <si>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</si>
  <si>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</si>
  <si>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</si>
  <si>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</si>
  <si>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</si>
  <si>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</si>
  <si>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</si>
  <si>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</si>
  <si>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</si>
  <si>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</si>
  <si>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</si>
  <si>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</si>
  <si>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</si>
  <si>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</si>
  <si>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</si>
  <si>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</si>
  <si>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</si>
  <si>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</si>
  <si>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</si>
  <si>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</si>
  <si>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</si>
  <si>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</si>
  <si>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</si>
  <si>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</si>
  <si>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</si>
  <si>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</si>
  <si>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</si>
  <si>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</si>
  <si>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</si>
  <si>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</si>
  <si>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</si>
  <si>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</si>
  <si>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</si>
  <si>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</si>
  <si>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</si>
  <si>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</si>
  <si>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</si>
  <si>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</si>
  <si>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</si>
  <si>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</si>
  <si>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</si>
  <si>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</si>
  <si>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</si>
  <si>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</si>
  <si>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</si>
  <si>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</si>
  <si>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</si>
  <si>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</si>
  <si>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</si>
  <si>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</si>
  <si>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</si>
  <si>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</si>
  <si>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</si>
  <si>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</si>
  <si>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</si>
  <si>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</si>
  <si>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</si>
  <si>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</si>
  <si>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</si>
  <si>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</si>
  <si>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</si>
  <si>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</si>
  <si>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</si>
  <si>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</si>
  <si>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</si>
  <si>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</si>
  <si>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</si>
  <si>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</si>
  <si>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</si>
  <si>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</si>
  <si>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</si>
  <si>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</si>
  <si>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</si>
  <si>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</si>
  <si>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</si>
  <si>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</si>
  <si>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</si>
  <si>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</si>
  <si>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</si>
  <si>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</si>
  <si>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</si>
  <si>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</si>
  <si>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</si>
  <si>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</si>
  <si>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</si>
  <si>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</si>
  <si>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</si>
  <si>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Осмотр сетей ГВС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</si>
  <si>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25 по ул.Первомайская, пгт.Ярега  </t>
  </si>
  <si>
    <t>Приложение № 15</t>
  </si>
  <si>
    <t xml:space="preserve"> администрации МОГО "Ухта"</t>
  </si>
  <si>
    <t>к постановлению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</si>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</sst>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47" zoomScale="60" zoomScaleNormal="100" workbookViewId="0">
      <selection activeCell="G16" sqref="G16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166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75" t="s">
        <v>168</v>
      </c>
      <c r="F2" s="75"/>
      <c r="G2" s="75"/>
      <c r="H2" s="75"/>
      <c r="I2" s="75"/>
      <c r="J2" s="75"/>
    </row>
    <row r="3" spans="1:10" x14ac:dyDescent="0.25">
      <c r="A3" s="66"/>
      <c r="B3" s="66"/>
      <c r="D3" s="67"/>
      <c r="E3" s="75" t="s">
        <v>167</v>
      </c>
      <c r="F3" s="75"/>
      <c r="G3" s="75"/>
      <c r="H3" s="75"/>
      <c r="I3" s="75"/>
      <c r="J3" s="75"/>
    </row>
    <row r="4" spans="1:10" ht="3.75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75" t="s">
        <v>169</v>
      </c>
      <c r="F5" s="75"/>
      <c r="G5" s="75"/>
      <c r="H5" s="75"/>
      <c r="I5" s="75"/>
      <c r="J5" s="75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t="5.25" customHeight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74" t="s">
        <v>0</v>
      </c>
      <c r="C10" s="74"/>
      <c r="D10" s="77" t="s">
        <v>92</v>
      </c>
      <c r="E10" s="78"/>
    </row>
    <row r="11" spans="1:10" ht="15" customHeight="1" x14ac:dyDescent="0.25">
      <c r="B11" s="74" t="s">
        <v>1</v>
      </c>
      <c r="C11" s="74"/>
      <c r="D11" s="77" t="s">
        <v>93</v>
      </c>
      <c r="E11" s="78"/>
    </row>
    <row r="12" spans="1:10" x14ac:dyDescent="0.25">
      <c r="B12" s="74" t="s">
        <v>2</v>
      </c>
      <c r="C12" s="74"/>
      <c r="D12" s="77">
        <v>25</v>
      </c>
      <c r="E12" s="78"/>
    </row>
    <row r="13" spans="1:10" x14ac:dyDescent="0.25">
      <c r="B13" s="74" t="s">
        <v>3</v>
      </c>
      <c r="C13" s="74"/>
      <c r="D13" s="77">
        <v>1981</v>
      </c>
      <c r="E13" s="78"/>
    </row>
    <row r="14" spans="1:10" x14ac:dyDescent="0.25">
      <c r="B14" s="74" t="s">
        <v>4</v>
      </c>
      <c r="C14" s="74"/>
      <c r="D14" s="77" t="s">
        <v>94</v>
      </c>
      <c r="E14" s="78"/>
    </row>
    <row r="15" spans="1:10" x14ac:dyDescent="0.25">
      <c r="B15" s="74" t="s">
        <v>5</v>
      </c>
      <c r="C15" s="74"/>
      <c r="D15" s="77">
        <v>2</v>
      </c>
      <c r="E15" s="78"/>
    </row>
    <row r="16" spans="1:10" x14ac:dyDescent="0.25">
      <c r="B16" s="74" t="s">
        <v>6</v>
      </c>
      <c r="C16" s="74"/>
      <c r="D16" s="77">
        <v>2</v>
      </c>
      <c r="E16" s="78"/>
    </row>
    <row r="17" spans="1:10" x14ac:dyDescent="0.25">
      <c r="B17" s="74" t="s">
        <v>95</v>
      </c>
      <c r="C17" s="74"/>
      <c r="D17" s="77">
        <v>12</v>
      </c>
      <c r="E17" s="78"/>
    </row>
    <row r="18" spans="1:10" x14ac:dyDescent="0.25">
      <c r="B18" s="74" t="s">
        <v>7</v>
      </c>
      <c r="C18" s="74"/>
      <c r="D18" s="90">
        <v>499.8</v>
      </c>
      <c r="E18" s="91"/>
    </row>
    <row r="19" spans="1:10" x14ac:dyDescent="0.25">
      <c r="B19" s="74" t="s">
        <v>57</v>
      </c>
      <c r="C19" s="74"/>
      <c r="D19" s="90">
        <v>499.8</v>
      </c>
      <c r="E19" s="91"/>
    </row>
    <row r="20" spans="1:10" ht="18.75" customHeight="1" x14ac:dyDescent="0.25">
      <c r="B20" s="74" t="s">
        <v>118</v>
      </c>
      <c r="C20" s="74"/>
      <c r="D20" s="80">
        <v>43.8</v>
      </c>
      <c r="E20" s="81"/>
    </row>
    <row r="21" spans="1:10" x14ac:dyDescent="0.25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0" ht="31.5" customHeight="1" x14ac:dyDescent="0.25">
      <c r="A22" s="79" t="s">
        <v>165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9.75" customHeight="1" x14ac:dyDescent="0.25">
      <c r="B23" s="8"/>
      <c r="C23" s="1"/>
      <c r="D23" s="2"/>
      <c r="E23" s="2"/>
    </row>
    <row r="24" spans="1:10" ht="3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6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1" t="s">
        <v>70</v>
      </c>
      <c r="B28" s="72"/>
      <c r="C28" s="72"/>
      <c r="D28" s="72"/>
      <c r="E28" s="72"/>
      <c r="F28" s="72"/>
      <c r="G28" s="72"/>
      <c r="H28" s="73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163</v>
      </c>
      <c r="E29" s="26">
        <v>48</v>
      </c>
      <c r="F29" s="30">
        <f>43.8/100</f>
        <v>0.43799999999999994</v>
      </c>
      <c r="G29" s="21">
        <f>F29*E29</f>
        <v>21.023999999999997</v>
      </c>
      <c r="H29" s="16">
        <v>435.32</v>
      </c>
      <c r="I29" s="21">
        <f>H29*G29</f>
        <v>9152.1676799999987</v>
      </c>
      <c r="J29" s="21">
        <f>I29/12/499.8</f>
        <v>1.5259716686674667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43.8/100</f>
        <v>0.43799999999999994</v>
      </c>
      <c r="G30" s="21">
        <f t="shared" ref="G30:G35" si="0">F30*E30</f>
        <v>5.2559999999999993</v>
      </c>
      <c r="H30" s="16">
        <v>643.5</v>
      </c>
      <c r="I30" s="21">
        <f>H30*G30</f>
        <v>3382.2359999999994</v>
      </c>
      <c r="J30" s="21">
        <f t="shared" ref="J30:J87" si="1">I30/12/499.8</f>
        <v>0.56393157262905147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4.905428838201948E-2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4.1710017340269439E-4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6.1068427370948386E-3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2.0522875816993465E-3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2.0851340536214485E-2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0.1470588235294118</v>
      </c>
    </row>
    <row r="37" spans="1:10" ht="15" customHeight="1" x14ac:dyDescent="0.25">
      <c r="A37" s="85" t="s">
        <v>68</v>
      </c>
      <c r="B37" s="85"/>
      <c r="C37" s="85"/>
      <c r="D37" s="85"/>
      <c r="E37" s="85"/>
      <c r="F37" s="85"/>
      <c r="G37" s="85"/>
      <c r="H37" s="85"/>
      <c r="I37" s="21">
        <f t="shared" ref="I37:I72" si="3">H37*G37</f>
        <v>0</v>
      </c>
      <c r="J37" s="21">
        <f t="shared" si="1"/>
        <v>0</v>
      </c>
    </row>
    <row r="38" spans="1:10" ht="15" customHeight="1" x14ac:dyDescent="0.25">
      <c r="A38" s="85" t="s">
        <v>10</v>
      </c>
      <c r="B38" s="85"/>
      <c r="C38" s="85"/>
      <c r="D38" s="85"/>
      <c r="E38" s="85"/>
      <c r="F38" s="85"/>
      <c r="G38" s="85"/>
      <c r="H38" s="85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136.8/1000</f>
        <v>0.1368</v>
      </c>
      <c r="G39" s="39">
        <f>F39*E39</f>
        <v>7.1135999999999999</v>
      </c>
      <c r="H39" s="16">
        <v>365.26</v>
      </c>
      <c r="I39" s="21">
        <f t="shared" ref="I39" si="4">H39*G39</f>
        <v>2598.3135360000001</v>
      </c>
      <c r="J39" s="21">
        <f t="shared" si="1"/>
        <v>0.43322554621848741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728.6/1000</f>
        <v>0.72860000000000003</v>
      </c>
      <c r="G40" s="39">
        <f>F40*E40</f>
        <v>4.3715999999999999</v>
      </c>
      <c r="H40" s="16">
        <v>220.16</v>
      </c>
      <c r="I40" s="21">
        <f t="shared" si="3"/>
        <v>962.45145600000001</v>
      </c>
      <c r="J40" s="21">
        <f t="shared" si="1"/>
        <v>0.16047276510604241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F40</f>
        <v>0.72860000000000003</v>
      </c>
      <c r="G41" s="26">
        <f>F41</f>
        <v>0.72860000000000003</v>
      </c>
      <c r="H41" s="16">
        <v>4265.5600000000004</v>
      </c>
      <c r="I41" s="21">
        <f t="shared" si="3"/>
        <v>3107.8870160000006</v>
      </c>
      <c r="J41" s="21">
        <f t="shared" si="1"/>
        <v>0.51818844471121794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64.7/1000</f>
        <v>6.4700000000000008E-2</v>
      </c>
      <c r="G42" s="39">
        <f>F42*E42</f>
        <v>0.38820000000000005</v>
      </c>
      <c r="H42" s="16">
        <v>365.26</v>
      </c>
      <c r="I42" s="21">
        <f t="shared" si="3"/>
        <v>141.79393200000001</v>
      </c>
      <c r="J42" s="21">
        <f t="shared" si="1"/>
        <v>2.3641778711484596E-2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4.5051353874883286E-2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0.19869114312391625</v>
      </c>
    </row>
    <row r="45" spans="1:10" ht="15" customHeight="1" x14ac:dyDescent="0.25">
      <c r="A45" s="85" t="s">
        <v>12</v>
      </c>
      <c r="B45" s="85"/>
      <c r="C45" s="85"/>
      <c r="D45" s="85"/>
      <c r="E45" s="85"/>
      <c r="F45" s="85"/>
      <c r="G45" s="85"/>
      <c r="H45" s="85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162</v>
      </c>
      <c r="C46" s="34" t="s">
        <v>11</v>
      </c>
      <c r="D46" s="32" t="s">
        <v>116</v>
      </c>
      <c r="E46" s="26">
        <v>52</v>
      </c>
      <c r="F46" s="26">
        <f>20/1000</f>
        <v>0.02</v>
      </c>
      <c r="G46" s="26">
        <f>F46*E46</f>
        <v>1.04</v>
      </c>
      <c r="H46" s="26">
        <v>495.36</v>
      </c>
      <c r="I46" s="21">
        <f t="shared" si="5"/>
        <v>515.17439999999999</v>
      </c>
      <c r="J46" s="21">
        <f t="shared" si="1"/>
        <v>8.5896758703481388E-2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20/1000</f>
        <v>0.02</v>
      </c>
      <c r="G47" s="26">
        <f>F47*E47</f>
        <v>0.6</v>
      </c>
      <c r="H47" s="26">
        <v>2969.63</v>
      </c>
      <c r="I47" s="21">
        <f t="shared" si="5"/>
        <v>1781.778</v>
      </c>
      <c r="J47" s="21">
        <f t="shared" si="1"/>
        <v>0.29708183273309324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0.72860000000000003</v>
      </c>
      <c r="G48" s="26">
        <f>F48*E48</f>
        <v>4.3715999999999999</v>
      </c>
      <c r="H48" s="26">
        <v>62.54</v>
      </c>
      <c r="I48" s="21">
        <f t="shared" si="5"/>
        <v>273.39986399999998</v>
      </c>
      <c r="J48" s="21">
        <f t="shared" si="1"/>
        <v>4.5584877951180471E-2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0.02</v>
      </c>
      <c r="G49" s="26">
        <f>F49*E49</f>
        <v>0.6</v>
      </c>
      <c r="H49" s="26">
        <v>605.44000000000005</v>
      </c>
      <c r="I49" s="21">
        <f t="shared" si="5"/>
        <v>363.26400000000001</v>
      </c>
      <c r="J49" s="21">
        <f t="shared" si="1"/>
        <v>6.056822729091637E-2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4.779745231425904E-2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0.02</v>
      </c>
      <c r="G51" s="26">
        <f>F51*E51</f>
        <v>0.6</v>
      </c>
      <c r="H51" s="26">
        <v>8195.89</v>
      </c>
      <c r="I51" s="21">
        <f t="shared" si="5"/>
        <v>4917.5339999999997</v>
      </c>
      <c r="J51" s="21">
        <f t="shared" si="1"/>
        <v>0.81991696678671466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6.4700000000000008E-2</v>
      </c>
      <c r="G52" s="39">
        <f>F52*E52</f>
        <v>0.38820000000000005</v>
      </c>
      <c r="H52" s="26">
        <v>2969.63</v>
      </c>
      <c r="I52" s="21">
        <f t="shared" si="5"/>
        <v>1152.8103660000002</v>
      </c>
      <c r="J52" s="21">
        <f t="shared" si="1"/>
        <v>0.19221194577831135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0.89138155262104835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0.89138155262104835</v>
      </c>
    </row>
    <row r="55" spans="1:10" ht="15" customHeight="1" x14ac:dyDescent="0.25">
      <c r="A55" s="85" t="s">
        <v>67</v>
      </c>
      <c r="B55" s="85"/>
      <c r="C55" s="85"/>
      <c r="D55" s="85"/>
      <c r="E55" s="85"/>
      <c r="F55" s="85"/>
      <c r="G55" s="85"/>
      <c r="H55" s="85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5" t="s">
        <v>13</v>
      </c>
      <c r="B56" s="85"/>
      <c r="C56" s="85"/>
      <c r="D56" s="85"/>
      <c r="E56" s="85"/>
      <c r="F56" s="85"/>
      <c r="G56" s="85"/>
      <c r="H56" s="85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387.5/1000</f>
        <v>0.38750000000000001</v>
      </c>
      <c r="G57" s="30">
        <f>F57*E57</f>
        <v>0.77500000000000002</v>
      </c>
      <c r="H57" s="38">
        <f>1007.66</f>
        <v>1007.66</v>
      </c>
      <c r="I57" s="21">
        <f t="shared" si="3"/>
        <v>780.93650000000002</v>
      </c>
      <c r="J57" s="21">
        <f t="shared" si="1"/>
        <v>0.13020816659997331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31.3/100</f>
        <v>0.313</v>
      </c>
      <c r="G58" s="30">
        <f t="shared" ref="G58:G70" si="6">F58*E58</f>
        <v>0.626</v>
      </c>
      <c r="H58" s="38">
        <v>104.22</v>
      </c>
      <c r="I58" s="21">
        <f t="shared" ref="I58" si="7">H58*G58</f>
        <v>65.241720000000001</v>
      </c>
      <c r="J58" s="21">
        <f t="shared" si="1"/>
        <v>1.087797118847539E-2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3.3191676670668272E-3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499.8/1000</f>
        <v>0.49980000000000002</v>
      </c>
      <c r="G60" s="30">
        <f t="shared" si="6"/>
        <v>0.99960000000000004</v>
      </c>
      <c r="H60" s="38">
        <v>829.46</v>
      </c>
      <c r="I60" s="21">
        <f t="shared" ref="I60" si="9">H60*G60</f>
        <v>829.12821600000007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322.9/1000</f>
        <v>0.32289999999999996</v>
      </c>
      <c r="G61" s="30">
        <f t="shared" si="6"/>
        <v>0.64579999999999993</v>
      </c>
      <c r="H61" s="38">
        <f>1770.28</f>
        <v>1770.28</v>
      </c>
      <c r="I61" s="21">
        <f t="shared" ref="I61:I62" si="10">H61*G61</f>
        <v>1143.2468239999998</v>
      </c>
      <c r="J61" s="21">
        <f t="shared" si="1"/>
        <v>0.19061738428704811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F61</f>
        <v>0.32289999999999996</v>
      </c>
      <c r="G62" s="30">
        <f t="shared" si="6"/>
        <v>0.96869999999999989</v>
      </c>
      <c r="H62" s="38">
        <f>1770.28</f>
        <v>1770.28</v>
      </c>
      <c r="I62" s="21">
        <f t="shared" si="10"/>
        <v>1714.8702359999997</v>
      </c>
      <c r="J62" s="21">
        <f t="shared" si="1"/>
        <v>0.28592607643057216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5.3129518474056295E-2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2.7494564492463649E-2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F61</f>
        <v>0.32289999999999996</v>
      </c>
      <c r="G65" s="30">
        <f t="shared" si="6"/>
        <v>0.64579999999999993</v>
      </c>
      <c r="H65" s="38">
        <f>1770.28</f>
        <v>1770.28</v>
      </c>
      <c r="I65" s="21">
        <f t="shared" si="11"/>
        <v>1143.2468239999998</v>
      </c>
      <c r="J65" s="21">
        <f t="shared" si="1"/>
        <v>0.19061738428704811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F61</f>
        <v>0.32289999999999996</v>
      </c>
      <c r="G66" s="30">
        <f t="shared" si="6"/>
        <v>0.64579999999999993</v>
      </c>
      <c r="H66" s="38">
        <f>1770.28</f>
        <v>1770.28</v>
      </c>
      <c r="I66" s="21">
        <f t="shared" si="11"/>
        <v>1143.2468239999998</v>
      </c>
      <c r="J66" s="21">
        <f t="shared" si="1"/>
        <v>0.19061738428704811</v>
      </c>
    </row>
    <row r="67" spans="1:10" s="31" customFormat="1" ht="18" customHeight="1" x14ac:dyDescent="0.25">
      <c r="A67" s="44" t="s">
        <v>140</v>
      </c>
      <c r="B67" s="45" t="s">
        <v>164</v>
      </c>
      <c r="C67" s="44" t="s">
        <v>11</v>
      </c>
      <c r="D67" s="32">
        <v>2</v>
      </c>
      <c r="E67" s="26">
        <v>2</v>
      </c>
      <c r="F67" s="40">
        <f>F62</f>
        <v>0.32289999999999996</v>
      </c>
      <c r="G67" s="30">
        <f t="shared" ref="G67" si="12">F67*E67</f>
        <v>0.64579999999999993</v>
      </c>
      <c r="H67" s="38">
        <f>1770.28</f>
        <v>1770.28</v>
      </c>
      <c r="I67" s="21">
        <f t="shared" ref="I67" si="13">H67*G67</f>
        <v>1143.2468239999998</v>
      </c>
      <c r="J67" s="21">
        <f t="shared" si="1"/>
        <v>0.19061738428704811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141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0.98103241296518606</v>
      </c>
    </row>
    <row r="69" spans="1:10" s="31" customFormat="1" ht="51" x14ac:dyDescent="0.25">
      <c r="A69" s="46" t="s">
        <v>142</v>
      </c>
      <c r="B69" s="47" t="s">
        <v>143</v>
      </c>
      <c r="C69" s="48" t="s">
        <v>144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4">H69*G69</f>
        <v>8428.32</v>
      </c>
      <c r="J69" s="21">
        <f t="shared" si="1"/>
        <v>1.405282112845138</v>
      </c>
    </row>
    <row r="70" spans="1:10" s="31" customFormat="1" ht="25.5" x14ac:dyDescent="0.25">
      <c r="A70" s="49" t="s">
        <v>145</v>
      </c>
      <c r="B70" s="50" t="s">
        <v>146</v>
      </c>
      <c r="C70" s="51" t="s">
        <v>36</v>
      </c>
      <c r="D70" s="32" t="s">
        <v>132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4"/>
        <v>845.16240000000005</v>
      </c>
      <c r="J70" s="21">
        <f t="shared" si="1"/>
        <v>0.14091676670668266</v>
      </c>
    </row>
    <row r="71" spans="1:10" s="31" customFormat="1" ht="15" customHeight="1" x14ac:dyDescent="0.25">
      <c r="A71" s="85" t="s">
        <v>24</v>
      </c>
      <c r="B71" s="85"/>
      <c r="C71" s="85"/>
      <c r="D71" s="85"/>
      <c r="E71" s="85"/>
      <c r="F71" s="85"/>
      <c r="G71" s="85"/>
      <c r="H71" s="85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148</v>
      </c>
      <c r="C72" s="26" t="s">
        <v>25</v>
      </c>
      <c r="D72" s="52" t="s">
        <v>26</v>
      </c>
      <c r="E72" s="26">
        <v>1</v>
      </c>
      <c r="F72" s="30">
        <f>387.5/100*0.3</f>
        <v>1.1624999999999999</v>
      </c>
      <c r="G72" s="30">
        <f>F72*E72</f>
        <v>1.1624999999999999</v>
      </c>
      <c r="H72" s="38">
        <v>2207.33</v>
      </c>
      <c r="I72" s="39">
        <f t="shared" si="3"/>
        <v>2566.0211249999998</v>
      </c>
      <c r="J72" s="21">
        <f t="shared" si="1"/>
        <v>0.42784132402961178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5">H73*G73</f>
        <v>4011.22</v>
      </c>
      <c r="J73" s="21">
        <f t="shared" si="1"/>
        <v>0.66880418834200339</v>
      </c>
    </row>
    <row r="74" spans="1:10" s="31" customFormat="1" ht="16.5" customHeight="1" x14ac:dyDescent="0.25">
      <c r="A74" s="85" t="s">
        <v>27</v>
      </c>
      <c r="B74" s="85"/>
      <c r="C74" s="85"/>
      <c r="D74" s="85"/>
      <c r="E74" s="85"/>
      <c r="F74" s="85"/>
      <c r="G74" s="85"/>
      <c r="H74" s="85"/>
      <c r="I74" s="39">
        <f t="shared" si="15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2073/100</f>
        <v>20.73</v>
      </c>
      <c r="G75" s="30">
        <f>F75*E75</f>
        <v>20.73</v>
      </c>
      <c r="H75" s="38">
        <f>301.51</f>
        <v>301.51</v>
      </c>
      <c r="I75" s="39">
        <f t="shared" si="15"/>
        <v>6250.3023000000003</v>
      </c>
      <c r="J75" s="21">
        <f t="shared" si="1"/>
        <v>1.0421339035614245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2073/1000</f>
        <v>2.073</v>
      </c>
      <c r="G76" s="30">
        <f>F76*E76</f>
        <v>2.073</v>
      </c>
      <c r="H76" s="38">
        <f>211.51</f>
        <v>211.51</v>
      </c>
      <c r="I76" s="39">
        <f t="shared" si="15"/>
        <v>438.46022999999997</v>
      </c>
      <c r="J76" s="21">
        <f t="shared" si="1"/>
        <v>7.3105947378951569E-2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330/100</f>
        <v>3.3</v>
      </c>
      <c r="G77" s="30">
        <f>F77*E77</f>
        <v>3.3</v>
      </c>
      <c r="H77" s="38">
        <f>2656.1</f>
        <v>2656.1</v>
      </c>
      <c r="I77" s="39">
        <f t="shared" si="15"/>
        <v>8765.1299999999992</v>
      </c>
      <c r="J77" s="21">
        <f t="shared" si="1"/>
        <v>1.4614395758303318</v>
      </c>
    </row>
    <row r="78" spans="1:10" s="31" customFormat="1" ht="24" customHeight="1" x14ac:dyDescent="0.25">
      <c r="A78" s="32" t="s">
        <v>149</v>
      </c>
      <c r="B78" s="35" t="s">
        <v>150</v>
      </c>
      <c r="C78" s="32" t="s">
        <v>151</v>
      </c>
      <c r="D78" s="32" t="s">
        <v>152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6">H78*G78</f>
        <v>854.16000000000008</v>
      </c>
      <c r="J78" s="21">
        <f t="shared" si="1"/>
        <v>0.1424169667867147</v>
      </c>
    </row>
    <row r="79" spans="1:10" s="31" customFormat="1" ht="29.25" customHeight="1" x14ac:dyDescent="0.25">
      <c r="A79" s="49" t="s">
        <v>153</v>
      </c>
      <c r="B79" s="50" t="s">
        <v>154</v>
      </c>
      <c r="C79" s="51" t="s">
        <v>155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7">H79*G79</f>
        <v>255.44</v>
      </c>
      <c r="J79" s="21">
        <f t="shared" si="1"/>
        <v>4.2590369481125781E-2</v>
      </c>
    </row>
    <row r="80" spans="1:10" s="31" customFormat="1" ht="27.75" customHeight="1" x14ac:dyDescent="0.25">
      <c r="A80" s="26"/>
      <c r="B80" s="53" t="s">
        <v>158</v>
      </c>
      <c r="C80" s="26" t="s">
        <v>156</v>
      </c>
      <c r="D80" s="26">
        <v>12</v>
      </c>
      <c r="E80" s="26">
        <f>12</f>
        <v>12</v>
      </c>
      <c r="F80" s="30">
        <f>D18</f>
        <v>499.8</v>
      </c>
      <c r="G80" s="30">
        <f>F80*E80</f>
        <v>5997.6</v>
      </c>
      <c r="H80" s="30">
        <f>0.66+0.65+0.99+0.81+0.99</f>
        <v>4.0999999999999996</v>
      </c>
      <c r="I80" s="39">
        <f t="shared" si="16"/>
        <v>24590.16</v>
      </c>
      <c r="J80" s="21">
        <f t="shared" si="1"/>
        <v>4.0999999999999996</v>
      </c>
    </row>
    <row r="81" spans="1:12" s="31" customFormat="1" ht="16.5" customHeight="1" x14ac:dyDescent="0.25">
      <c r="A81" s="86" t="s">
        <v>71</v>
      </c>
      <c r="B81" s="87"/>
      <c r="C81" s="87"/>
      <c r="D81" s="87"/>
      <c r="E81" s="87"/>
      <c r="F81" s="87"/>
      <c r="G81" s="87"/>
      <c r="H81" s="88"/>
      <c r="I81" s="39">
        <f t="shared" si="16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106/10</f>
        <v>10.6</v>
      </c>
      <c r="G82" s="30">
        <f t="shared" ref="G82:G86" si="18">F82</f>
        <v>10.6</v>
      </c>
      <c r="H82" s="30">
        <v>14.17</v>
      </c>
      <c r="I82" s="39">
        <f t="shared" si="16"/>
        <v>150.202</v>
      </c>
      <c r="J82" s="21">
        <f t="shared" si="1"/>
        <v>2.5043684140322795E-2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49</v>
      </c>
      <c r="G83" s="30">
        <f t="shared" si="18"/>
        <v>49</v>
      </c>
      <c r="H83" s="30">
        <v>7.5</v>
      </c>
      <c r="I83" s="39">
        <f t="shared" si="16"/>
        <v>367.5</v>
      </c>
      <c r="J83" s="21">
        <f t="shared" si="1"/>
        <v>6.1274509803921566E-2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8"/>
        <v>12</v>
      </c>
      <c r="H84" s="30">
        <v>14.17</v>
      </c>
      <c r="I84" s="39">
        <f t="shared" si="16"/>
        <v>170.04</v>
      </c>
      <c r="J84" s="21">
        <f t="shared" si="1"/>
        <v>2.8351340536214485E-2</v>
      </c>
    </row>
    <row r="85" spans="1:12" s="31" customFormat="1" ht="44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49</v>
      </c>
      <c r="G85" s="30">
        <f t="shared" si="18"/>
        <v>49</v>
      </c>
      <c r="H85" s="30">
        <v>21.67</v>
      </c>
      <c r="I85" s="39">
        <f t="shared" si="16"/>
        <v>1061.8300000000002</v>
      </c>
      <c r="J85" s="21">
        <f t="shared" si="1"/>
        <v>0.17704248366013073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8"/>
        <v>24</v>
      </c>
      <c r="H86" s="30">
        <v>122.5</v>
      </c>
      <c r="I86" s="39">
        <f t="shared" si="15"/>
        <v>2940</v>
      </c>
      <c r="J86" s="21">
        <f t="shared" si="1"/>
        <v>0.49019607843137253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40050</v>
      </c>
      <c r="J87" s="21">
        <f t="shared" si="1"/>
        <v>6.6776710684273706</v>
      </c>
    </row>
    <row r="88" spans="1:12" s="31" customFormat="1" ht="19.5" customHeight="1" x14ac:dyDescent="0.25">
      <c r="A88" s="82" t="s">
        <v>37</v>
      </c>
      <c r="B88" s="83"/>
      <c r="C88" s="83"/>
      <c r="D88" s="83"/>
      <c r="E88" s="83"/>
      <c r="F88" s="83"/>
      <c r="G88" s="83"/>
      <c r="H88" s="83"/>
      <c r="I88" s="39">
        <f>I86+I85+I84+I83+I82+I80+I79+I78+I77+I76+I75+I73+I72+I70+I69+I68+I66+I65+I64+I63+I62+I61+I60+I59+I58+I57+I54+I53+I52+I51+I50+I49+I48+I47+I46+I44+I43+I42+I41+I40+I39+I36+I35+I34+I33+I32+I31+I30+I29+I67</f>
        <v>118186.76311300002</v>
      </c>
      <c r="J88" s="21"/>
    </row>
    <row r="89" spans="1:12" s="31" customFormat="1" ht="17.25" customHeight="1" x14ac:dyDescent="0.25">
      <c r="A89" s="82" t="s">
        <v>38</v>
      </c>
      <c r="B89" s="83"/>
      <c r="C89" s="83"/>
      <c r="D89" s="83"/>
      <c r="E89" s="83"/>
      <c r="F89" s="83"/>
      <c r="G89" s="83"/>
      <c r="H89" s="83"/>
      <c r="I89" s="39">
        <f>I87</f>
        <v>40050</v>
      </c>
      <c r="J89" s="21"/>
    </row>
    <row r="90" spans="1:12" s="31" customFormat="1" x14ac:dyDescent="0.25">
      <c r="A90" s="82" t="s">
        <v>157</v>
      </c>
      <c r="B90" s="83"/>
      <c r="C90" s="83"/>
      <c r="D90" s="83"/>
      <c r="E90" s="83"/>
      <c r="F90" s="83"/>
      <c r="G90" s="83"/>
      <c r="H90" s="83"/>
      <c r="I90" s="39">
        <f>(I89+I88)*0.05</f>
        <v>7911.8381556500017</v>
      </c>
      <c r="J90" s="21"/>
    </row>
    <row r="91" spans="1:12" s="31" customFormat="1" x14ac:dyDescent="0.25">
      <c r="A91" s="82" t="s">
        <v>47</v>
      </c>
      <c r="B91" s="83"/>
      <c r="C91" s="83"/>
      <c r="D91" s="83"/>
      <c r="E91" s="83"/>
      <c r="F91" s="83"/>
      <c r="G91" s="83"/>
      <c r="H91" s="83"/>
      <c r="I91" s="39">
        <f>I90+I89+I88</f>
        <v>166148.60126865003</v>
      </c>
      <c r="J91" s="21"/>
    </row>
    <row r="92" spans="1:12" s="31" customFormat="1" x14ac:dyDescent="0.25">
      <c r="A92" s="82" t="s">
        <v>39</v>
      </c>
      <c r="B92" s="83"/>
      <c r="C92" s="83"/>
      <c r="D92" s="83"/>
      <c r="E92" s="83"/>
      <c r="F92" s="83"/>
      <c r="G92" s="83"/>
      <c r="H92" s="83"/>
      <c r="I92" s="63">
        <f>I91/12/F80</f>
        <v>27.702514550595243</v>
      </c>
      <c r="J92" s="64"/>
      <c r="K92" s="65"/>
      <c r="L92" s="65"/>
    </row>
    <row r="93" spans="1:12" s="31" customFormat="1" ht="34.5" customHeight="1" x14ac:dyDescent="0.25">
      <c r="A93" s="84" t="s">
        <v>48</v>
      </c>
      <c r="B93" s="84"/>
      <c r="C93" s="84"/>
      <c r="D93" s="84"/>
      <c r="E93" s="84"/>
      <c r="F93" s="84"/>
      <c r="G93" s="84"/>
      <c r="H93" s="84"/>
      <c r="I93" s="84"/>
      <c r="J93" s="84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5"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  <mergeCell ref="A22:J22"/>
    <mergeCell ref="D20:E20"/>
    <mergeCell ref="A90:H90"/>
    <mergeCell ref="A93:J93"/>
    <mergeCell ref="A92:H92"/>
    <mergeCell ref="A91:H91"/>
    <mergeCell ref="A89:H89"/>
    <mergeCell ref="A74:H74"/>
    <mergeCell ref="A55:H55"/>
    <mergeCell ref="A56:H56"/>
    <mergeCell ref="A71:H71"/>
    <mergeCell ref="A88:H88"/>
    <mergeCell ref="A45:H45"/>
    <mergeCell ref="A38:H38"/>
    <mergeCell ref="A37:H37"/>
    <mergeCell ref="A81:H81"/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2021-08-12T11:14:27Z</dcterms:modified>
</cp:coreProperties>
</file>